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dalena Siewkowska\Desktop\2025_2026_Zamówienia publiczne\2026_Zamówienia publiczne_2026\Materiały biurowe_2026\"/>
    </mc:Choice>
  </mc:AlternateContent>
  <xr:revisionPtr revIDLastSave="0" documentId="13_ncr:1_{BA17F039-A4D9-4BBD-82F0-869FF94B20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rostwo WPZ" sheetId="1" r:id="rId1"/>
  </sheets>
  <definedNames>
    <definedName name="_xlnm.Print_Titles" localSheetId="0">'Starostwo WPZ'!$3:$3</definedName>
  </definedNames>
  <calcPr calcId="181029"/>
</workbook>
</file>

<file path=xl/calcChain.xml><?xml version="1.0" encoding="utf-8"?>
<calcChain xmlns="http://schemas.openxmlformats.org/spreadsheetml/2006/main">
  <c r="G22" i="1" l="1"/>
  <c r="H22" i="1" s="1"/>
  <c r="I22" i="1" s="1"/>
  <c r="G16" i="1"/>
  <c r="H16" i="1"/>
  <c r="I16" i="1" s="1"/>
  <c r="G18" i="1"/>
  <c r="H18" i="1" s="1"/>
  <c r="I18" i="1" s="1"/>
  <c r="G13" i="1"/>
  <c r="H13" i="1" s="1"/>
  <c r="I13" i="1" s="1"/>
  <c r="G12" i="1"/>
  <c r="H12" i="1" s="1"/>
  <c r="I12" i="1" s="1"/>
  <c r="G14" i="1"/>
  <c r="H14" i="1" s="1"/>
  <c r="I14" i="1" s="1"/>
  <c r="G5" i="1"/>
  <c r="H5" i="1" s="1"/>
  <c r="I5" i="1" s="1"/>
  <c r="G4" i="1"/>
  <c r="H4" i="1" s="1"/>
  <c r="I4" i="1" s="1"/>
  <c r="G7" i="1"/>
  <c r="H7" i="1" s="1"/>
  <c r="I7" i="1" s="1"/>
  <c r="G19" i="1"/>
  <c r="H19" i="1" s="1"/>
  <c r="I19" i="1" s="1"/>
  <c r="G6" i="1" l="1"/>
  <c r="H6" i="1" s="1"/>
  <c r="I6" i="1" s="1"/>
  <c r="G8" i="1" l="1"/>
  <c r="G9" i="1"/>
  <c r="H9" i="1" s="1"/>
  <c r="I9" i="1" s="1"/>
  <c r="G10" i="1"/>
  <c r="H10" i="1" s="1"/>
  <c r="I10" i="1" s="1"/>
  <c r="G11" i="1"/>
  <c r="H11" i="1" s="1"/>
  <c r="I11" i="1" s="1"/>
  <c r="G15" i="1"/>
  <c r="H15" i="1" s="1"/>
  <c r="I15" i="1" s="1"/>
  <c r="G17" i="1"/>
  <c r="H17" i="1" s="1"/>
  <c r="I17" i="1" s="1"/>
  <c r="G20" i="1"/>
  <c r="H20" i="1" s="1"/>
  <c r="I20" i="1" s="1"/>
  <c r="G21" i="1"/>
  <c r="H21" i="1" s="1"/>
  <c r="I21" i="1" s="1"/>
  <c r="H8" i="1" l="1"/>
  <c r="I8" i="1" s="1"/>
  <c r="I23" i="1" s="1"/>
  <c r="G23" i="1"/>
  <c r="H23" i="1" l="1"/>
</calcChain>
</file>

<file path=xl/sharedStrings.xml><?xml version="1.0" encoding="utf-8"?>
<sst xmlns="http://schemas.openxmlformats.org/spreadsheetml/2006/main" count="54" uniqueCount="35">
  <si>
    <t>Jedn.</t>
  </si>
  <si>
    <t>szt.</t>
  </si>
  <si>
    <t>op.</t>
  </si>
  <si>
    <t>ryza</t>
  </si>
  <si>
    <t>Wartość netto</t>
  </si>
  <si>
    <t>Podatek VAT 23 %</t>
  </si>
  <si>
    <t>Nazwa zaoferowanego produktu</t>
  </si>
  <si>
    <t>Razem</t>
  </si>
  <si>
    <t>Marker Pentel, czarny, grubość linii pisania 1,5 mm</t>
  </si>
  <si>
    <t>Koperta DL samoklejąca z paskiem, wymiary 110x220 mm, biała, bez okna, op. 1000 szt.</t>
  </si>
  <si>
    <t>Cena brutto</t>
  </si>
  <si>
    <t>Koperta C5 samoklejąca z paskiem, wym. 162x229 mm, biała, bez okna, op. 500 szt.</t>
  </si>
  <si>
    <t>Taśma samoprzylepna biurowa, krystalicznie przezroczysta, odporna na starzenie, wymiary: szer. ok. 19 mm, dł. ok. 33 m, klej bez rozpuszczalników, niewidoczna na kserowanych dokumentach</t>
  </si>
  <si>
    <t>Wartość jednostkowa netto</t>
  </si>
  <si>
    <t>Opis przedmiotu zamówienia</t>
  </si>
  <si>
    <t>Tusz czerwony do pieczątek 30 ml</t>
  </si>
  <si>
    <t>Długopis Pentel BK417 automat czerwony</t>
  </si>
  <si>
    <t>Długopis Pentel BK437 niebieski</t>
  </si>
  <si>
    <t xml:space="preserve">Długopis Pentel BK417 niebieski </t>
  </si>
  <si>
    <t xml:space="preserve">Dziennik korenspondencyjny A4, 96 kart, twarda oprawa </t>
  </si>
  <si>
    <t>Koperta C4 HK na A4, samoklejąca z paskiem, biała, wym. 229x324 mm, bez okna, op. 250 szt.</t>
  </si>
  <si>
    <t>Koperta DL samoklejąca z paskiem, wymiary 110x220 mm, biała, okno prawe, op. 1000 szt.</t>
  </si>
  <si>
    <t>Taśma samoprzylepna, pakowa, akrylowa, wykonana z cienkiej folii, przezroczysta, wym. 48 mm x 50 mm</t>
  </si>
  <si>
    <t xml:space="preserve">Korektor w butelce </t>
  </si>
  <si>
    <t>Klej w sztyfcie</t>
  </si>
  <si>
    <t xml:space="preserve">Papier kserograficzny A4 80 g/m, ryza 500 arkuszy </t>
  </si>
  <si>
    <t>Karteczki samoprzylepne małe 50x40 mm, 3600 kartek, kostka kolor</t>
  </si>
  <si>
    <t>Pudło archiwizacyjne Esselte 80 mm, niebieskie, op. 10 szt.</t>
  </si>
  <si>
    <t>Naścienny pojemnik na dokumenty, metalowy organizer, 5 półek, czarny</t>
  </si>
  <si>
    <t>Skoroszyt tekturowy A4 bez zawieszki, pełny, np. Barbara 1/1, wykonany z białego kartonu 350 g/m2, op. 50 szt.</t>
  </si>
  <si>
    <t>Pentel</t>
  </si>
  <si>
    <t>Esselte</t>
  </si>
  <si>
    <t>Lp.</t>
  </si>
  <si>
    <t>Atykuły biurowe na potrzeby Powiatowego Zespołu ds. Orzekania o Niepełnosprawności w Nakle nad Notecią, 
ul. gen. H. Dąbrowskiego 46, 89-100 Nakło nad Notecią - 2026 r.</t>
  </si>
  <si>
    <t>Ilość całkowita (jeden termin dostawy)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</si>
</sst>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\ _z_ł"/>
  </numFmts>
  <fonts count="1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12"/>
      <color theme="1"/>
      <name val="Arial Narrow"/>
    </font>
    <font>
      <sz val="12"/>
      <color rgb="FF000000"/>
      <name val="Arial Narrow"/>
    </font>
    <font>
      <b/>
      <sz val="10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40">
    <xf numFmtId="0" fontId="0" fillId="0" borderId="0" xfId="0"/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1" xfId="0" applyBorder="1" applyAlignment="1">
      <alignment horizontal="center"/>
    </xf>
    <xf numFmtId="2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/>
    <xf numFmtId="164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15" fillId="0" borderId="5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 Narrow"/>
        <scheme val="none"/>
      </font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 Narrow"/>
        <scheme val="none"/>
      </font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general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164" formatCode="#,##0.00\ &quot;zł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3:I22" totalsRowShown="0" headerRowDxfId="12" dataDxfId="10" headerRowBorderDxfId="11" tableBorderDxfId="9" totalsRowBorderDxfId="8">
  <autoFilter ref="B3:I22" xr:uid="{00000000-0009-0000-0100-000001000000}"/>
  <tableColumns count="8">
    <tableColumn id="1" xr3:uid="{00000000-0010-0000-0000-000001000000}" name="Opis przedmiotu zamówienia" dataDxfId="7"/>
    <tableColumn id="4" xr3:uid="{00000000-0010-0000-0000-000004000000}" name="Nazwa zaoferowanego produktu" dataDxfId="6"/>
    <tableColumn id="2" xr3:uid="{00000000-0010-0000-0000-000002000000}" name="Jedn." dataDxfId="5"/>
    <tableColumn id="3" xr3:uid="{00000000-0010-0000-0000-000003000000}" name="Ilość całkowita (jeden termin dostawy)" dataDxfId="4"/>
    <tableColumn id="5" xr3:uid="{00000000-0010-0000-0000-000005000000}" name="Wartość jednostkowa netto" dataDxfId="3"/>
    <tableColumn id="6" xr3:uid="{00000000-0010-0000-0000-000006000000}" name="Wartość netto" dataDxfId="2">
      <calculatedColumnFormula>Tabela1[[#This Row],[Wartość jednostkowa netto]]*Tabela1[[#This Row],[Ilość całkowita (jeden termin dostawy)]]</calculatedColumnFormula>
    </tableColumn>
    <tableColumn id="7" xr3:uid="{00000000-0010-0000-0000-000007000000}" name="Podatek VAT 23 %" dataDxfId="1">
      <calculatedColumnFormula>Tabela1[[#This Row],[Wartość netto]]*23/100</calculatedColumnFormula>
    </tableColumn>
    <tableColumn id="8" xr3:uid="{00000000-0010-0000-0000-000008000000}" name="Cena brutto" dataDxfId="0">
      <calculatedColumnFormula>Tabela1[[#This Row],[Ilość całkowita (jeden termin dostawy)]]*Tabela1[[#This Row],[Wartość jednostkowa netto]]+Tabela1[[#This Row],[Podatek VAT 23 %]]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4"/>
  <sheetViews>
    <sheetView tabSelected="1" workbookViewId="0">
      <selection activeCell="E7" sqref="E7"/>
    </sheetView>
  </sheetViews>
  <sheetFormatPr defaultRowHeight="15" x14ac:dyDescent="0.25"/>
  <cols>
    <col min="1" max="1" width="5" customWidth="1"/>
    <col min="2" max="2" width="42" customWidth="1"/>
    <col min="3" max="3" width="23" customWidth="1"/>
    <col min="4" max="5" width="8.85546875" style="6" customWidth="1"/>
    <col min="6" max="6" width="12.28515625" customWidth="1"/>
    <col min="7" max="7" width="11.28515625" customWidth="1"/>
    <col min="8" max="8" width="10.28515625" customWidth="1"/>
    <col min="9" max="9" width="12.140625" customWidth="1"/>
    <col min="14" max="14" width="9.140625" customWidth="1"/>
  </cols>
  <sheetData>
    <row r="1" spans="1:14" ht="31.5" customHeight="1" x14ac:dyDescent="0.25">
      <c r="A1" s="37" t="s">
        <v>33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63.75" x14ac:dyDescent="0.25">
      <c r="A3" s="4" t="s">
        <v>32</v>
      </c>
      <c r="B3" s="1" t="s">
        <v>14</v>
      </c>
      <c r="C3" s="1" t="s">
        <v>6</v>
      </c>
      <c r="D3" s="12" t="s">
        <v>0</v>
      </c>
      <c r="E3" s="38" t="s">
        <v>34</v>
      </c>
      <c r="F3" s="25" t="s">
        <v>13</v>
      </c>
      <c r="G3" s="7" t="s">
        <v>4</v>
      </c>
      <c r="H3" s="7" t="s">
        <v>5</v>
      </c>
      <c r="I3" s="25" t="s">
        <v>10</v>
      </c>
    </row>
    <row r="4" spans="1:14" ht="29.25" customHeight="1" x14ac:dyDescent="0.25">
      <c r="A4" s="3">
        <v>1</v>
      </c>
      <c r="B4" s="30" t="s">
        <v>18</v>
      </c>
      <c r="C4" s="10" t="s">
        <v>30</v>
      </c>
      <c r="D4" s="32" t="s">
        <v>1</v>
      </c>
      <c r="E4" s="32">
        <v>10</v>
      </c>
      <c r="F4" s="39">
        <v>0</v>
      </c>
      <c r="G4" s="34">
        <f>Tabela1[[#This Row],[Wartość jednostkowa netto]]*Tabela1[[#This Row],[Ilość całkowita (jeden termin dostawy)]]</f>
        <v>0</v>
      </c>
      <c r="H4" s="34">
        <f>Tabela1[[#This Row],[Wartość netto]]*23/100</f>
        <v>0</v>
      </c>
      <c r="I4" s="34">
        <f>Tabela1[[#This Row],[Ilość całkowita (jeden termin dostawy)]]*Tabela1[[#This Row],[Wartość jednostkowa netto]]+Tabela1[[#This Row],[Podatek VAT 23 %]]</f>
        <v>0</v>
      </c>
    </row>
    <row r="5" spans="1:14" ht="28.5" customHeight="1" x14ac:dyDescent="0.25">
      <c r="A5" s="3">
        <v>2</v>
      </c>
      <c r="B5" s="30" t="s">
        <v>16</v>
      </c>
      <c r="C5" s="10" t="s">
        <v>30</v>
      </c>
      <c r="D5" s="32" t="s">
        <v>1</v>
      </c>
      <c r="E5" s="32">
        <v>2</v>
      </c>
      <c r="F5" s="39">
        <v>0</v>
      </c>
      <c r="G5" s="34">
        <f>Tabela1[[#This Row],[Wartość jednostkowa netto]]*Tabela1[[#This Row],[Ilość całkowita (jeden termin dostawy)]]</f>
        <v>0</v>
      </c>
      <c r="H5" s="34">
        <f>Tabela1[[#This Row],[Wartość netto]]*23/100</f>
        <v>0</v>
      </c>
      <c r="I5" s="34">
        <f>Tabela1[[#This Row],[Ilość całkowita (jeden termin dostawy)]]*Tabela1[[#This Row],[Wartość jednostkowa netto]]+Tabela1[[#This Row],[Podatek VAT 23 %]]</f>
        <v>0</v>
      </c>
    </row>
    <row r="6" spans="1:14" ht="25.5" customHeight="1" x14ac:dyDescent="0.25">
      <c r="A6" s="3">
        <v>3</v>
      </c>
      <c r="B6" s="2" t="s">
        <v>17</v>
      </c>
      <c r="C6" s="10" t="s">
        <v>30</v>
      </c>
      <c r="D6" s="11" t="s">
        <v>1</v>
      </c>
      <c r="E6" s="27">
        <v>15</v>
      </c>
      <c r="F6" s="28">
        <v>0</v>
      </c>
      <c r="G6" s="29">
        <f>Tabela1[[#This Row],[Wartość jednostkowa netto]]*Tabela1[[#This Row],[Ilość całkowita (jeden termin dostawy)]]</f>
        <v>0</v>
      </c>
      <c r="H6" s="29">
        <f>Tabela1[[#This Row],[Wartość netto]]*23/100</f>
        <v>0</v>
      </c>
      <c r="I6" s="29">
        <f>Tabela1[[#This Row],[Ilość całkowita (jeden termin dostawy)]]*Tabela1[[#This Row],[Wartość jednostkowa netto]]+Tabela1[[#This Row],[Podatek VAT 23 %]]</f>
        <v>0</v>
      </c>
    </row>
    <row r="7" spans="1:14" ht="37.5" customHeight="1" x14ac:dyDescent="0.25">
      <c r="A7" s="3">
        <v>4</v>
      </c>
      <c r="B7" s="30" t="s">
        <v>19</v>
      </c>
      <c r="C7" s="31"/>
      <c r="D7" s="32" t="s">
        <v>1</v>
      </c>
      <c r="E7" s="32">
        <v>2</v>
      </c>
      <c r="F7" s="33">
        <v>0</v>
      </c>
      <c r="G7" s="34">
        <f>Tabela1[[#This Row],[Wartość jednostkowa netto]]*Tabela1[[#This Row],[Ilość całkowita (jeden termin dostawy)]]</f>
        <v>0</v>
      </c>
      <c r="H7" s="34">
        <f>Tabela1[[#This Row],[Wartość netto]]*23/100</f>
        <v>0</v>
      </c>
      <c r="I7" s="34">
        <f>Tabela1[[#This Row],[Ilość całkowita (jeden termin dostawy)]]*Tabela1[[#This Row],[Wartość jednostkowa netto]]+Tabela1[[#This Row],[Podatek VAT 23 %]]</f>
        <v>0</v>
      </c>
    </row>
    <row r="8" spans="1:14" ht="36.75" customHeight="1" x14ac:dyDescent="0.25">
      <c r="A8" s="3">
        <v>5</v>
      </c>
      <c r="B8" s="2" t="s">
        <v>20</v>
      </c>
      <c r="C8" s="35"/>
      <c r="D8" s="11" t="s">
        <v>2</v>
      </c>
      <c r="E8" s="11">
        <v>5</v>
      </c>
      <c r="F8" s="26">
        <v>0</v>
      </c>
      <c r="G8" s="22">
        <f>Tabela1[[#This Row],[Wartość jednostkowa netto]]*Tabela1[[#This Row],[Ilość całkowita (jeden termin dostawy)]]</f>
        <v>0</v>
      </c>
      <c r="H8" s="22">
        <f>Tabela1[[#This Row],[Wartość netto]]*23/100</f>
        <v>0</v>
      </c>
      <c r="I8" s="22">
        <f>Tabela1[[#This Row],[Ilość całkowita (jeden termin dostawy)]]*Tabela1[[#This Row],[Wartość jednostkowa netto]]+Tabela1[[#This Row],[Podatek VAT 23 %]]</f>
        <v>0</v>
      </c>
    </row>
    <row r="9" spans="1:14" ht="36" customHeight="1" x14ac:dyDescent="0.25">
      <c r="A9" s="3">
        <v>6</v>
      </c>
      <c r="B9" s="2" t="s">
        <v>11</v>
      </c>
      <c r="C9" s="35"/>
      <c r="D9" s="11" t="s">
        <v>2</v>
      </c>
      <c r="E9" s="11">
        <v>2</v>
      </c>
      <c r="F9" s="13">
        <v>0</v>
      </c>
      <c r="G9" s="22">
        <f>Tabela1[[#This Row],[Wartość jednostkowa netto]]*Tabela1[[#This Row],[Ilość całkowita (jeden termin dostawy)]]</f>
        <v>0</v>
      </c>
      <c r="H9" s="22">
        <f>Tabela1[[#This Row],[Wartość netto]]*23/100</f>
        <v>0</v>
      </c>
      <c r="I9" s="22">
        <f>Tabela1[[#This Row],[Ilość całkowita (jeden termin dostawy)]]*Tabela1[[#This Row],[Wartość jednostkowa netto]]+Tabela1[[#This Row],[Podatek VAT 23 %]]</f>
        <v>0</v>
      </c>
    </row>
    <row r="10" spans="1:14" ht="40.5" customHeight="1" x14ac:dyDescent="0.25">
      <c r="A10" s="3">
        <v>7</v>
      </c>
      <c r="B10" s="2" t="s">
        <v>9</v>
      </c>
      <c r="C10" s="35"/>
      <c r="D10" s="11" t="s">
        <v>2</v>
      </c>
      <c r="E10" s="11">
        <v>4</v>
      </c>
      <c r="F10" s="13">
        <v>0</v>
      </c>
      <c r="G10" s="22">
        <f>Tabela1[[#This Row],[Wartość jednostkowa netto]]*Tabela1[[#This Row],[Ilość całkowita (jeden termin dostawy)]]</f>
        <v>0</v>
      </c>
      <c r="H10" s="22">
        <f>Tabela1[[#This Row],[Wartość netto]]*23/100</f>
        <v>0</v>
      </c>
      <c r="I10" s="22">
        <f>Tabela1[[#This Row],[Ilość całkowita (jeden termin dostawy)]]*Tabela1[[#This Row],[Wartość jednostkowa netto]]+Tabela1[[#This Row],[Podatek VAT 23 %]]</f>
        <v>0</v>
      </c>
    </row>
    <row r="11" spans="1:14" ht="40.5" customHeight="1" x14ac:dyDescent="0.25">
      <c r="A11" s="3">
        <v>8</v>
      </c>
      <c r="B11" s="2" t="s">
        <v>21</v>
      </c>
      <c r="C11" s="36"/>
      <c r="D11" s="11" t="s">
        <v>2</v>
      </c>
      <c r="E11" s="11">
        <v>4</v>
      </c>
      <c r="F11" s="26">
        <v>0</v>
      </c>
      <c r="G11" s="22">
        <f>Tabela1[[#This Row],[Wartość jednostkowa netto]]*Tabela1[[#This Row],[Ilość całkowita (jeden termin dostawy)]]</f>
        <v>0</v>
      </c>
      <c r="H11" s="22">
        <f>Tabela1[[#This Row],[Wartość netto]]*23/100</f>
        <v>0</v>
      </c>
      <c r="I11" s="22">
        <f>Tabela1[[#This Row],[Ilość całkowita (jeden termin dostawy)]]*Tabela1[[#This Row],[Wartość jednostkowa netto]]+Tabela1[[#This Row],[Podatek VAT 23 %]]</f>
        <v>0</v>
      </c>
    </row>
    <row r="12" spans="1:14" ht="39.75" customHeight="1" x14ac:dyDescent="0.25">
      <c r="A12" s="3">
        <v>10</v>
      </c>
      <c r="B12" s="30" t="s">
        <v>26</v>
      </c>
      <c r="C12" s="31"/>
      <c r="D12" s="32" t="s">
        <v>2</v>
      </c>
      <c r="E12" s="32">
        <v>1</v>
      </c>
      <c r="F12" s="33">
        <v>0</v>
      </c>
      <c r="G12" s="34">
        <f>Tabela1[[#This Row],[Wartość jednostkowa netto]]*Tabela1[[#This Row],[Ilość całkowita (jeden termin dostawy)]]</f>
        <v>0</v>
      </c>
      <c r="H12" s="34">
        <f>Tabela1[[#This Row],[Wartość netto]]*23/100</f>
        <v>0</v>
      </c>
      <c r="I12" s="34">
        <f>Tabela1[[#This Row],[Ilość całkowita (jeden termin dostawy)]]*Tabela1[[#This Row],[Wartość jednostkowa netto]]+Tabela1[[#This Row],[Podatek VAT 23 %]]</f>
        <v>0</v>
      </c>
    </row>
    <row r="13" spans="1:14" ht="23.25" customHeight="1" x14ac:dyDescent="0.25">
      <c r="A13" s="3">
        <v>11</v>
      </c>
      <c r="B13" s="30" t="s">
        <v>24</v>
      </c>
      <c r="C13" s="31"/>
      <c r="D13" s="32" t="s">
        <v>1</v>
      </c>
      <c r="E13" s="32">
        <v>6</v>
      </c>
      <c r="F13" s="33">
        <v>0</v>
      </c>
      <c r="G13" s="34">
        <f>Tabela1[[#This Row],[Wartość jednostkowa netto]]*Tabela1[[#This Row],[Ilość całkowita (jeden termin dostawy)]]</f>
        <v>0</v>
      </c>
      <c r="H13" s="34">
        <f>Tabela1[[#This Row],[Wartość netto]]*23/100</f>
        <v>0</v>
      </c>
      <c r="I13" s="34">
        <f>Tabela1[[#This Row],[Ilość całkowita (jeden termin dostawy)]]*Tabela1[[#This Row],[Wartość jednostkowa netto]]+Tabela1[[#This Row],[Podatek VAT 23 %]]</f>
        <v>0</v>
      </c>
    </row>
    <row r="14" spans="1:14" ht="23.25" customHeight="1" x14ac:dyDescent="0.25">
      <c r="A14" s="3">
        <v>12</v>
      </c>
      <c r="B14" s="30" t="s">
        <v>23</v>
      </c>
      <c r="C14" s="31"/>
      <c r="D14" s="32" t="s">
        <v>1</v>
      </c>
      <c r="E14" s="32">
        <v>3</v>
      </c>
      <c r="F14" s="33">
        <v>0</v>
      </c>
      <c r="G14" s="34">
        <f>Tabela1[[#This Row],[Wartość jednostkowa netto]]*Tabela1[[#This Row],[Ilość całkowita (jeden termin dostawy)]]</f>
        <v>0</v>
      </c>
      <c r="H14" s="34">
        <f>Tabela1[[#This Row],[Wartość netto]]*23/100</f>
        <v>0</v>
      </c>
      <c r="I14" s="34">
        <f>Tabela1[[#This Row],[Ilość całkowita (jeden termin dostawy)]]*Tabela1[[#This Row],[Wartość jednostkowa netto]]+Tabela1[[#This Row],[Podatek VAT 23 %]]</f>
        <v>0</v>
      </c>
    </row>
    <row r="15" spans="1:14" ht="31.5" x14ac:dyDescent="0.25">
      <c r="A15" s="3">
        <v>13</v>
      </c>
      <c r="B15" s="2" t="s">
        <v>8</v>
      </c>
      <c r="C15" s="10" t="s">
        <v>30</v>
      </c>
      <c r="D15" s="11" t="s">
        <v>1</v>
      </c>
      <c r="E15" s="11">
        <v>4</v>
      </c>
      <c r="F15" s="26">
        <v>0</v>
      </c>
      <c r="G15" s="22">
        <f>Tabela1[[#This Row],[Wartość jednostkowa netto]]*Tabela1[[#This Row],[Ilość całkowita (jeden termin dostawy)]]</f>
        <v>0</v>
      </c>
      <c r="H15" s="22">
        <f>Tabela1[[#This Row],[Wartość netto]]*23/100</f>
        <v>0</v>
      </c>
      <c r="I15" s="22">
        <f>Tabela1[[#This Row],[Ilość całkowita (jeden termin dostawy)]]*Tabela1[[#This Row],[Wartość jednostkowa netto]]+Tabela1[[#This Row],[Podatek VAT 23 %]]</f>
        <v>0</v>
      </c>
    </row>
    <row r="16" spans="1:14" ht="39" customHeight="1" x14ac:dyDescent="0.25">
      <c r="A16" s="3">
        <v>14</v>
      </c>
      <c r="B16" s="30" t="s">
        <v>28</v>
      </c>
      <c r="C16" s="31"/>
      <c r="D16" s="32" t="s">
        <v>1</v>
      </c>
      <c r="E16" s="32">
        <v>2</v>
      </c>
      <c r="F16" s="33">
        <v>0</v>
      </c>
      <c r="G16" s="34">
        <f>Tabela1[[#This Row],[Wartość jednostkowa netto]]*Tabela1[[#This Row],[Ilość całkowita (jeden termin dostawy)]]</f>
        <v>0</v>
      </c>
      <c r="H16" s="34">
        <f>Tabela1[[#This Row],[Wartość netto]]*23/100</f>
        <v>0</v>
      </c>
      <c r="I16" s="34">
        <f>Tabela1[[#This Row],[Ilość całkowita (jeden termin dostawy)]]*Tabela1[[#This Row],[Wartość jednostkowa netto]]+Tabela1[[#This Row],[Podatek VAT 23 %]]</f>
        <v>0</v>
      </c>
    </row>
    <row r="17" spans="1:9" ht="38.25" customHeight="1" x14ac:dyDescent="0.25">
      <c r="A17" s="3">
        <v>15</v>
      </c>
      <c r="B17" s="5" t="s">
        <v>25</v>
      </c>
      <c r="C17" s="10"/>
      <c r="D17" s="11" t="s">
        <v>3</v>
      </c>
      <c r="E17" s="11">
        <v>118</v>
      </c>
      <c r="F17" s="13">
        <v>0</v>
      </c>
      <c r="G17" s="23">
        <f>Tabela1[[#This Row],[Wartość jednostkowa netto]]*Tabela1[[#This Row],[Ilość całkowita (jeden termin dostawy)]]</f>
        <v>0</v>
      </c>
      <c r="H17" s="23">
        <f>Tabela1[[#This Row],[Wartość netto]]*23/100</f>
        <v>0</v>
      </c>
      <c r="I17" s="23">
        <f>Tabela1[[#This Row],[Ilość całkowita (jeden termin dostawy)]]*Tabela1[[#This Row],[Wartość jednostkowa netto]]+Tabela1[[#This Row],[Podatek VAT 23 %]]</f>
        <v>0</v>
      </c>
    </row>
    <row r="18" spans="1:9" ht="39.75" customHeight="1" x14ac:dyDescent="0.25">
      <c r="A18" s="14">
        <v>16</v>
      </c>
      <c r="B18" s="30" t="s">
        <v>27</v>
      </c>
      <c r="C18" s="10" t="s">
        <v>31</v>
      </c>
      <c r="D18" s="32" t="s">
        <v>2</v>
      </c>
      <c r="E18" s="32">
        <v>1</v>
      </c>
      <c r="F18" s="33">
        <v>0</v>
      </c>
      <c r="G18" s="34">
        <f>Tabela1[[#This Row],[Wartość jednostkowa netto]]*Tabela1[[#This Row],[Ilość całkowita (jeden termin dostawy)]]</f>
        <v>0</v>
      </c>
      <c r="H18" s="34">
        <f>Tabela1[[#This Row],[Wartość netto]]*23/100</f>
        <v>0</v>
      </c>
      <c r="I18" s="34">
        <f>Tabela1[[#This Row],[Ilość całkowita (jeden termin dostawy)]]*Tabela1[[#This Row],[Wartość jednostkowa netto]]+Tabela1[[#This Row],[Podatek VAT 23 %]]</f>
        <v>0</v>
      </c>
    </row>
    <row r="19" spans="1:9" ht="45" customHeight="1" x14ac:dyDescent="0.25">
      <c r="A19" s="8">
        <v>17</v>
      </c>
      <c r="B19" s="30" t="s">
        <v>29</v>
      </c>
      <c r="C19" s="31"/>
      <c r="D19" s="32" t="s">
        <v>2</v>
      </c>
      <c r="E19" s="32">
        <v>6</v>
      </c>
      <c r="F19" s="33">
        <v>0</v>
      </c>
      <c r="G19" s="34">
        <f>Tabela1[[#This Row],[Wartość jednostkowa netto]]*Tabela1[[#This Row],[Ilość całkowita (jeden termin dostawy)]]</f>
        <v>0</v>
      </c>
      <c r="H19" s="34">
        <f>Tabela1[[#This Row],[Wartość netto]]*23/100</f>
        <v>0</v>
      </c>
      <c r="I19" s="34">
        <f>Tabela1[[#This Row],[Ilość całkowita (jeden termin dostawy)]]*Tabela1[[#This Row],[Wartość jednostkowa netto]]+Tabela1[[#This Row],[Podatek VAT 23 %]]</f>
        <v>0</v>
      </c>
    </row>
    <row r="20" spans="1:9" ht="78.75" customHeight="1" x14ac:dyDescent="0.25">
      <c r="A20" s="8">
        <v>18</v>
      </c>
      <c r="B20" s="2" t="s">
        <v>12</v>
      </c>
      <c r="C20" s="9"/>
      <c r="D20" s="11" t="s">
        <v>1</v>
      </c>
      <c r="E20" s="11">
        <v>12</v>
      </c>
      <c r="F20" s="13">
        <v>0</v>
      </c>
      <c r="G20" s="22">
        <f>Tabela1[[#This Row],[Wartość jednostkowa netto]]*Tabela1[[#This Row],[Ilość całkowita (jeden termin dostawy)]]</f>
        <v>0</v>
      </c>
      <c r="H20" s="22">
        <f>Tabela1[[#This Row],[Wartość netto]]*23/100</f>
        <v>0</v>
      </c>
      <c r="I20" s="22">
        <f>Tabela1[[#This Row],[Ilość całkowita (jeden termin dostawy)]]*Tabela1[[#This Row],[Wartość jednostkowa netto]]+Tabela1[[#This Row],[Podatek VAT 23 %]]</f>
        <v>0</v>
      </c>
    </row>
    <row r="21" spans="1:9" ht="54.75" customHeight="1" x14ac:dyDescent="0.25">
      <c r="A21" s="8">
        <v>19</v>
      </c>
      <c r="B21" s="2" t="s">
        <v>22</v>
      </c>
      <c r="C21" s="9"/>
      <c r="D21" s="11" t="s">
        <v>1</v>
      </c>
      <c r="E21" s="11">
        <v>2</v>
      </c>
      <c r="F21" s="13">
        <v>0</v>
      </c>
      <c r="G21" s="22">
        <f>Tabela1[[#This Row],[Wartość jednostkowa netto]]*Tabela1[[#This Row],[Ilość całkowita (jeden termin dostawy)]]</f>
        <v>0</v>
      </c>
      <c r="H21" s="22">
        <f>Tabela1[[#This Row],[Wartość netto]]*23/100</f>
        <v>0</v>
      </c>
      <c r="I21" s="22">
        <f>Tabela1[[#This Row],[Ilość całkowita (jeden termin dostawy)]]*Tabela1[[#This Row],[Wartość jednostkowa netto]]+Tabela1[[#This Row],[Podatek VAT 23 %]]</f>
        <v>0</v>
      </c>
    </row>
    <row r="22" spans="1:9" ht="33" customHeight="1" x14ac:dyDescent="0.25">
      <c r="A22" s="8">
        <v>20</v>
      </c>
      <c r="B22" s="30" t="s">
        <v>15</v>
      </c>
      <c r="C22" s="31"/>
      <c r="D22" s="32" t="s">
        <v>1</v>
      </c>
      <c r="E22" s="32">
        <v>2</v>
      </c>
      <c r="F22" s="33">
        <v>0</v>
      </c>
      <c r="G22" s="34">
        <f>Tabela1[[#This Row],[Wartość jednostkowa netto]]*Tabela1[[#This Row],[Ilość całkowita (jeden termin dostawy)]]</f>
        <v>0</v>
      </c>
      <c r="H22" s="34">
        <f>Tabela1[[#This Row],[Wartość netto]]*23/100</f>
        <v>0</v>
      </c>
      <c r="I22" s="34">
        <f>Tabela1[[#This Row],[Ilość całkowita (jeden termin dostawy)]]*Tabela1[[#This Row],[Wartość jednostkowa netto]]+Tabela1[[#This Row],[Podatek VAT 23 %]]</f>
        <v>0</v>
      </c>
    </row>
    <row r="23" spans="1:9" ht="57.75" customHeight="1" x14ac:dyDescent="0.25">
      <c r="A23" s="8"/>
      <c r="B23" s="21"/>
      <c r="C23" s="21"/>
      <c r="D23" s="21"/>
      <c r="E23" s="21"/>
      <c r="F23" s="15" t="s">
        <v>7</v>
      </c>
      <c r="G23" s="24">
        <f>SUM(Tabela1[Wartość netto])</f>
        <v>0</v>
      </c>
      <c r="H23" s="24">
        <f>SUM(Tabela1[Podatek VAT 23 %])</f>
        <v>0</v>
      </c>
      <c r="I23" s="24">
        <f>SUM(Tabela1[Cena brutto])</f>
        <v>0</v>
      </c>
    </row>
    <row r="24" spans="1:9" ht="24.75" customHeight="1" x14ac:dyDescent="0.25">
      <c r="A24" s="8"/>
      <c r="B24" s="17"/>
      <c r="C24" s="17"/>
      <c r="D24" s="8"/>
      <c r="E24" s="16"/>
      <c r="F24" s="18"/>
      <c r="G24" s="18"/>
      <c r="H24" s="18"/>
      <c r="I24" s="18"/>
    </row>
    <row r="25" spans="1:9" ht="84.75" customHeight="1" x14ac:dyDescent="0.25">
      <c r="A25" s="8"/>
      <c r="B25" s="17"/>
      <c r="C25" s="17"/>
      <c r="D25" s="8"/>
      <c r="E25" s="16"/>
      <c r="F25" s="18"/>
      <c r="G25" s="18"/>
      <c r="H25" s="18"/>
      <c r="I25" s="18"/>
    </row>
    <row r="26" spans="1:9" ht="46.5" customHeight="1" x14ac:dyDescent="0.25">
      <c r="A26" s="8"/>
      <c r="B26" s="17"/>
      <c r="C26" s="17"/>
      <c r="D26" s="8"/>
      <c r="E26" s="16"/>
      <c r="F26" s="18"/>
      <c r="G26" s="18"/>
      <c r="H26" s="18"/>
      <c r="I26" s="18"/>
    </row>
    <row r="27" spans="1:9" ht="27" customHeight="1" x14ac:dyDescent="0.25">
      <c r="A27" s="8"/>
      <c r="B27" s="17"/>
      <c r="C27" s="17"/>
      <c r="D27" s="8"/>
      <c r="E27" s="16"/>
      <c r="F27" s="18"/>
      <c r="G27" s="18"/>
      <c r="H27" s="18"/>
      <c r="I27" s="18"/>
    </row>
    <row r="28" spans="1:9" ht="25.5" customHeight="1" x14ac:dyDescent="0.25">
      <c r="A28" s="8"/>
      <c r="B28" s="17"/>
      <c r="C28" s="17"/>
      <c r="D28" s="8"/>
      <c r="E28" s="16"/>
      <c r="F28" s="18"/>
      <c r="G28" s="18"/>
      <c r="H28" s="18"/>
      <c r="I28" s="18"/>
    </row>
    <row r="29" spans="1:9" ht="70.5" customHeight="1" x14ac:dyDescent="0.25">
      <c r="A29" s="8"/>
      <c r="B29" s="17"/>
      <c r="C29" s="17"/>
      <c r="D29" s="8"/>
      <c r="E29" s="16"/>
      <c r="F29" s="18"/>
      <c r="G29" s="18"/>
      <c r="H29" s="18"/>
      <c r="I29" s="18"/>
    </row>
    <row r="30" spans="1:9" ht="51" customHeight="1" x14ac:dyDescent="0.25">
      <c r="A30" s="8"/>
      <c r="B30" s="17"/>
      <c r="C30" s="17"/>
      <c r="D30" s="8"/>
      <c r="E30" s="16"/>
      <c r="F30" s="18"/>
      <c r="G30" s="18"/>
      <c r="H30" s="18"/>
      <c r="I30" s="18"/>
    </row>
    <row r="31" spans="1:9" ht="45.75" customHeight="1" x14ac:dyDescent="0.25">
      <c r="A31" s="8"/>
      <c r="B31" s="17"/>
      <c r="C31" s="17"/>
      <c r="D31" s="8"/>
      <c r="E31" s="16"/>
      <c r="F31" s="18"/>
      <c r="G31" s="18"/>
      <c r="H31" s="18"/>
      <c r="I31" s="18"/>
    </row>
    <row r="32" spans="1:9" ht="81.75" customHeight="1" x14ac:dyDescent="0.25">
      <c r="A32" s="8"/>
      <c r="B32" s="17"/>
      <c r="C32" s="17"/>
      <c r="D32" s="8"/>
      <c r="E32" s="16"/>
      <c r="F32" s="18"/>
      <c r="G32" s="18"/>
      <c r="H32" s="18"/>
      <c r="I32" s="18"/>
    </row>
    <row r="33" spans="1:9" ht="39" customHeight="1" x14ac:dyDescent="0.25">
      <c r="A33" s="8"/>
      <c r="B33" s="19"/>
      <c r="C33" s="19"/>
      <c r="D33" s="8"/>
      <c r="E33" s="16"/>
      <c r="F33" s="18"/>
      <c r="G33" s="18"/>
      <c r="H33" s="18"/>
      <c r="I33" s="18"/>
    </row>
    <row r="34" spans="1:9" ht="30" customHeight="1" x14ac:dyDescent="0.25">
      <c r="A34" s="8"/>
      <c r="B34" s="17"/>
      <c r="C34" s="17"/>
      <c r="D34" s="8"/>
      <c r="E34" s="16"/>
      <c r="F34" s="18"/>
      <c r="G34" s="18"/>
      <c r="H34" s="18"/>
      <c r="I34" s="18"/>
    </row>
    <row r="35" spans="1:9" ht="27.75" customHeight="1" x14ac:dyDescent="0.25">
      <c r="A35" s="8"/>
      <c r="B35" s="17"/>
      <c r="C35" s="17"/>
      <c r="D35" s="8"/>
      <c r="E35" s="16"/>
      <c r="F35" s="18"/>
      <c r="G35" s="18"/>
      <c r="H35" s="18"/>
      <c r="I35" s="18"/>
    </row>
    <row r="36" spans="1:9" ht="24.75" customHeight="1" x14ac:dyDescent="0.25">
      <c r="A36" s="8"/>
      <c r="B36" s="20"/>
      <c r="C36" s="20"/>
      <c r="D36" s="18"/>
      <c r="E36" s="16"/>
      <c r="F36" s="18"/>
      <c r="G36" s="18"/>
      <c r="H36" s="18"/>
      <c r="I36" s="18"/>
    </row>
    <row r="37" spans="1:9" ht="34.5" customHeight="1" x14ac:dyDescent="0.25">
      <c r="A37" s="8"/>
      <c r="B37" s="20"/>
      <c r="C37" s="20"/>
      <c r="D37" s="18"/>
      <c r="E37" s="16"/>
      <c r="F37" s="18"/>
      <c r="G37" s="18"/>
      <c r="H37" s="18"/>
      <c r="I37" s="18"/>
    </row>
    <row r="38" spans="1:9" ht="69" customHeight="1" x14ac:dyDescent="0.25">
      <c r="A38" s="8"/>
      <c r="B38" s="20"/>
      <c r="C38" s="20"/>
      <c r="D38" s="18"/>
      <c r="E38" s="16"/>
      <c r="F38" s="18"/>
      <c r="G38" s="18"/>
      <c r="H38" s="18"/>
      <c r="I38" s="18"/>
    </row>
    <row r="39" spans="1:9" ht="63" customHeight="1" x14ac:dyDescent="0.25">
      <c r="A39" s="8"/>
      <c r="B39" s="20"/>
      <c r="C39" s="20"/>
      <c r="D39" s="18"/>
      <c r="E39" s="16"/>
      <c r="F39" s="18"/>
      <c r="G39" s="18"/>
      <c r="H39" s="18"/>
      <c r="I39" s="18"/>
    </row>
    <row r="40" spans="1:9" ht="60.75" customHeight="1" x14ac:dyDescent="0.25">
      <c r="A40" s="8"/>
    </row>
    <row r="41" spans="1:9" ht="60" customHeight="1" x14ac:dyDescent="0.25">
      <c r="A41" s="8"/>
    </row>
    <row r="42" spans="1:9" ht="30" customHeight="1" x14ac:dyDescent="0.25">
      <c r="A42" s="8"/>
    </row>
    <row r="43" spans="1:9" ht="30" customHeight="1" x14ac:dyDescent="0.25">
      <c r="A43" s="8"/>
    </row>
    <row r="44" spans="1:9" ht="30" customHeight="1" x14ac:dyDescent="0.25">
      <c r="A44" s="8"/>
    </row>
    <row r="45" spans="1:9" ht="24.75" customHeight="1" x14ac:dyDescent="0.25">
      <c r="A45" s="8"/>
    </row>
    <row r="46" spans="1:9" ht="30" customHeight="1" x14ac:dyDescent="0.25">
      <c r="A46" s="8"/>
    </row>
    <row r="47" spans="1:9" ht="30" customHeight="1" x14ac:dyDescent="0.25">
      <c r="A47" s="8"/>
    </row>
    <row r="48" spans="1:9" ht="30" customHeight="1" x14ac:dyDescent="0.25">
      <c r="A48" s="8"/>
    </row>
    <row r="49" spans="1:1" ht="30" customHeight="1" x14ac:dyDescent="0.25">
      <c r="A49" s="8"/>
    </row>
    <row r="50" spans="1:1" ht="30" customHeight="1" x14ac:dyDescent="0.25">
      <c r="A50" s="8"/>
    </row>
    <row r="51" spans="1:1" ht="30" customHeight="1" x14ac:dyDescent="0.25">
      <c r="A51" s="8"/>
    </row>
    <row r="52" spans="1:1" ht="30" customHeight="1" x14ac:dyDescent="0.25">
      <c r="A52" s="8"/>
    </row>
    <row r="53" spans="1:1" ht="30" customHeight="1" x14ac:dyDescent="0.25">
      <c r="A53" s="8"/>
    </row>
    <row r="54" spans="1:1" ht="30" customHeight="1" x14ac:dyDescent="0.25">
      <c r="A54" s="8"/>
    </row>
    <row r="55" spans="1:1" ht="30" customHeight="1" x14ac:dyDescent="0.25">
      <c r="A55" s="8"/>
    </row>
    <row r="56" spans="1:1" ht="30" customHeight="1" x14ac:dyDescent="0.25">
      <c r="A56" s="8"/>
    </row>
    <row r="57" spans="1:1" ht="30" customHeight="1" x14ac:dyDescent="0.25">
      <c r="A57" s="8"/>
    </row>
    <row r="58" spans="1:1" ht="30" customHeight="1" x14ac:dyDescent="0.25">
      <c r="A58" s="8"/>
    </row>
    <row r="59" spans="1:1" ht="30" customHeight="1" x14ac:dyDescent="0.25">
      <c r="A59" s="8"/>
    </row>
    <row r="60" spans="1:1" ht="30" customHeight="1" x14ac:dyDescent="0.25">
      <c r="A60" s="8"/>
    </row>
    <row r="61" spans="1:1" ht="30" customHeight="1" x14ac:dyDescent="0.25">
      <c r="A61" s="8"/>
    </row>
    <row r="62" spans="1:1" ht="30" customHeight="1" x14ac:dyDescent="0.25">
      <c r="A62" s="8"/>
    </row>
    <row r="63" spans="1:1" ht="15.75" x14ac:dyDescent="0.25">
      <c r="A63" s="8"/>
    </row>
    <row r="64" spans="1:1" ht="15.75" x14ac:dyDescent="0.25">
      <c r="A64" s="8"/>
    </row>
    <row r="65" spans="1:1" ht="15.75" x14ac:dyDescent="0.25">
      <c r="A65" s="8"/>
    </row>
    <row r="66" spans="1:1" ht="15.75" x14ac:dyDescent="0.25">
      <c r="A66" s="8"/>
    </row>
    <row r="67" spans="1:1" ht="15.75" x14ac:dyDescent="0.25">
      <c r="A67" s="8"/>
    </row>
    <row r="68" spans="1:1" ht="15.75" x14ac:dyDescent="0.25">
      <c r="A68" s="8"/>
    </row>
    <row r="69" spans="1:1" ht="15.75" x14ac:dyDescent="0.25">
      <c r="A69" s="8"/>
    </row>
    <row r="70" spans="1:1" ht="15.75" x14ac:dyDescent="0.25">
      <c r="A70" s="8"/>
    </row>
    <row r="71" spans="1:1" ht="15.75" x14ac:dyDescent="0.25">
      <c r="A71" s="8"/>
    </row>
    <row r="72" spans="1:1" ht="15.75" x14ac:dyDescent="0.25">
      <c r="A72" s="8"/>
    </row>
    <row r="73" spans="1:1" ht="36" customHeight="1" x14ac:dyDescent="0.25">
      <c r="A73" s="8"/>
    </row>
    <row r="74" spans="1:1" ht="15.75" x14ac:dyDescent="0.25">
      <c r="A74" s="8"/>
    </row>
  </sheetData>
  <mergeCells count="1">
    <mergeCell ref="A1:N2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Starostwo WPZ</vt:lpstr>
      <vt:lpstr>'Starostwo WPZ'!Tytuły_wydruku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Alicja Brzezińska</dc:creator>
  <cp:lastModifiedBy>Magdalena Siewkowska</cp:lastModifiedBy>
  <cp:lastPrinted>2026-02-09T12:15:24Z</cp:lastPrinted>
  <dcterms:created xsi:type="dcterms:W3CDTF">2014-01-28T10:19:19Z</dcterms:created>
  <dcterms:modified xsi:type="dcterms:W3CDTF">2026-03-06T08:39:49Z</dcterms:modified>
</cp:coreProperties>
</file>